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2" i="1" l="1"/>
  <c r="F61" i="1"/>
  <c r="F56" i="1"/>
  <c r="F51" i="1"/>
  <c r="F49" i="1"/>
  <c r="F45" i="1"/>
  <c r="F37" i="1"/>
  <c r="F18" i="1"/>
  <c r="F8" i="1"/>
  <c r="F71" i="1" l="1"/>
</calcChain>
</file>

<file path=xl/sharedStrings.xml><?xml version="1.0" encoding="utf-8"?>
<sst xmlns="http://schemas.openxmlformats.org/spreadsheetml/2006/main" count="193" uniqueCount="114">
  <si>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</si>
  <si>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</si>
  <si>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</si>
  <si>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</si>
  <si>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</si>
  <si>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</si>
  <si>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</si>
  <si>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</si>
  <si>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</si>
  <si>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</si>
  <si>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</si>
  <si>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0702</t>
  </si>
  <si>
    <t>Непрограммные расходы</t>
  </si>
  <si>
    <t>0113</t>
  </si>
  <si>
    <t>ИТОГО</t>
  </si>
  <si>
    <t>от 18.10.2022 г.№ 35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</si>
  <si>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18 октября 2022 года</t>
    </r>
  </si>
  <si>
    <t>02.1.01.70860</t>
  </si>
  <si>
    <t>1003</t>
  </si>
  <si>
    <t>Субвенция на денежные выплаты</t>
  </si>
  <si>
    <t xml:space="preserve">ГЦП "Социальная поддержка населения городского округа город Переславль-Залесский" </t>
  </si>
  <si>
    <t>Уточнение бюджетных ассигнований  в связи с уточнением кода бюджетной классификации статьи расходов на основании заявки  Управления социальной защиты населения и труда Администрации города Переславля-Залесского</t>
  </si>
  <si>
    <t>01.1.03.70500</t>
  </si>
  <si>
    <t>1004</t>
  </si>
  <si>
    <t>Субвенция на государственную поддержку опеки и попечительства</t>
  </si>
  <si>
    <t>Уведоиление департамента финансов от 03.10.2022 №7</t>
  </si>
  <si>
    <t>01.1.01.R3041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</si>
  <si>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</si>
  <si>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01.1.01.70530</t>
  </si>
  <si>
    <t>Субвенция на организацию питания обучающихся образовательных организаций</t>
  </si>
  <si>
    <t>0701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</si>
  <si>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</si>
  <si>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</si>
  <si>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ГАП "Переселение граждан из аварийного жилищного фонда городского округа город Переславль-Залесский"</t>
  </si>
  <si>
    <t>0501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</si>
  <si>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</si>
  <si>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</si>
  <si>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60.0.00.59300</t>
  </si>
  <si>
    <t>Субвенция на осуществление полномочий РФ по государственной регистрации актов гражданского состояния</t>
  </si>
  <si>
    <t>Уведоиление департамента экономики и стратегического планирования от 03.10.2022 №7</t>
  </si>
  <si>
    <t>02.1.P1.75480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</si>
  <si>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</si>
  <si>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02.1.P1.50840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</si>
  <si>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</si>
  <si>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02.1.01.75510</t>
  </si>
  <si>
    <t>субвенция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</si>
  <si>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02.1.01.73040</t>
  </si>
  <si>
    <t>Субвенция на социальную поддержку отдельных категорий граждан в части ежемесячного пособия на ребенка</t>
  </si>
  <si>
    <t>02.1.P1.55730</t>
  </si>
  <si>
    <t>Субвенция на осуществление ежемесячной выплаты в связи с рождением (усыновлением) первого ребенка</t>
  </si>
  <si>
    <t>02.1.03.70890</t>
  </si>
  <si>
    <t>Субвенция на оказание социальной помощи отдельным категориям граждан</t>
  </si>
  <si>
    <t>02.1.01.75490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</si>
  <si>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</si>
  <si>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02.1.01.70750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</si>
  <si>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</si>
  <si>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02.1.01.70740</t>
  </si>
  <si>
    <t>Субвенция на предоставление гражданам субсидий на оплату жилого помещения и коммунальных услуг</t>
  </si>
  <si>
    <t>02.1.02.70850</t>
  </si>
  <si>
    <t>1002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</si>
  <si>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</si>
  <si>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05.2.03.75900</t>
  </si>
  <si>
    <t>Субсидия на повышение оплаты труда учреждений в сфере культуры</t>
  </si>
  <si>
    <t>0703</t>
  </si>
  <si>
    <t>05.2.02.75900</t>
  </si>
  <si>
    <t>0801</t>
  </si>
  <si>
    <t>05.2.04.75900</t>
  </si>
  <si>
    <t>ВЦП "Развитие культуры и искусства городского округа город Переславль-Залесский"</t>
  </si>
  <si>
    <t>02.3.02.71060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</si>
  <si>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</si>
  <si>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0707</t>
  </si>
  <si>
    <t>ГЦП "Обеспечение отдыха и оздоровления детей городского округа город Переславль-Залесский в каникулярный период"</t>
  </si>
  <si>
    <t>Уточнение бюджетных ассигнований в связи  с перераспределением между главными распорядителями бюджетных средств</t>
  </si>
  <si>
    <t>02.1.03.85500</t>
  </si>
  <si>
    <t>Мероприятия по социальной поддержке населения</t>
  </si>
  <si>
    <t>02.1.03.72560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</si>
  <si>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</si>
  <si>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01.1.01.73110</t>
  </si>
  <si>
    <t>Субвенция на организацию образовательного процесса в дошкольных образовательных организациях</t>
  </si>
  <si>
    <t>01.1.01.75890</t>
  </si>
  <si>
    <t>Субсидия на повышение оплаты труда отдельных категорий работников в сфере образования</t>
  </si>
  <si>
    <t>02.3.02.75160</t>
  </si>
  <si>
    <t>Субвенция на частичную оплату стоимости путевки в организации отдыха детей и их оздоровление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</si>
  <si>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</si>
  <si>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</si>
  <si>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02.3.02.S1000</t>
  </si>
  <si>
    <t>Оплата стоимости набора продуктов питания в лагерях с дневной формой пребывания детей</t>
  </si>
  <si>
    <t>60.0.00.80120</t>
  </si>
  <si>
    <t>Выполнение других обязательств государства</t>
  </si>
  <si>
    <t>Уточнение бюджетных ассигнований  в связи с уточнением кода бюджетной классификации статьи расходов на основании заявки  Управления муниципальной собственности Администрации города Переславля-Залесского</t>
  </si>
  <si>
    <t>60.0.00.80150</t>
  </si>
  <si>
    <t>Мероприятия по землеустройству и землепользованию</t>
  </si>
  <si>
    <t>0412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</si>
  <si>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</si>
  <si>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</si>
  <si>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Уточнение бюджетных ассигнований  в связи с уточнением кода бюджетной классификации статьи расходов на основании заявки   Администрации города Переславля-Залесского</t>
  </si>
  <si>
    <t>02.1.01.83300</t>
  </si>
  <si>
    <t>Доплата к пенсии муниципальных служащих</t>
  </si>
  <si>
    <t>1001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</si>
  <si>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</si>
  <si>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</si>
  <si>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и совершенствование Единой дежурно-диспетчерской службы города Переславля-Залесского"</t>
  </si>
  <si>
    <t>10.1.G1.52420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</si>
  <si>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</si>
  <si>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0605</t>
  </si>
  <si>
    <t xml:space="preserve">ГЦП "Охрана окружающей среды в  г. Переславле-Залесском" </t>
  </si>
  <si>
    <t>01.1.01.71100</t>
  </si>
  <si>
    <t>Обеспечение присмотра и ухода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</si>
  <si>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Постановление Правительства ЯО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</si>
  <si>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</si>
  <si>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</si>
  <si>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</si>
  <si>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Уведоиление департамента экономики и стратегического планирования от 11.10.2022 №938/79</t>
  </si>
  <si>
    <t>Уведоиление департамента экономики и стратегического планирования от 05.10.2022 №938/78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</si>
</sst>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zoomScaleNormal="100" workbookViewId="0">
      <selection activeCell="I11" sqref="I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32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5" t="s">
        <v>9</v>
      </c>
      <c r="B1" s="35"/>
      <c r="C1" s="35"/>
      <c r="D1" s="35"/>
      <c r="E1" s="35"/>
      <c r="F1" s="35"/>
      <c r="G1" s="35"/>
    </row>
    <row r="2" spans="1:7" x14ac:dyDescent="0.25">
      <c r="A2" s="35" t="s">
        <v>8</v>
      </c>
      <c r="B2" s="35"/>
      <c r="C2" s="35"/>
      <c r="D2" s="35"/>
      <c r="E2" s="35"/>
      <c r="F2" s="35"/>
      <c r="G2" s="35"/>
    </row>
    <row r="3" spans="1:7" x14ac:dyDescent="0.25">
      <c r="A3" s="35" t="s">
        <v>7</v>
      </c>
      <c r="B3" s="35"/>
      <c r="C3" s="35"/>
      <c r="D3" s="35"/>
      <c r="E3" s="35"/>
      <c r="F3" s="35"/>
      <c r="G3" s="35"/>
    </row>
    <row r="4" spans="1:7" x14ac:dyDescent="0.25">
      <c r="A4" s="7"/>
      <c r="B4" s="7"/>
      <c r="C4" s="7"/>
      <c r="D4" s="28"/>
      <c r="E4" s="26"/>
      <c r="F4" s="35" t="s">
        <v>15</v>
      </c>
      <c r="G4" s="35"/>
    </row>
    <row r="5" spans="1:7" x14ac:dyDescent="0.25">
      <c r="A5" s="6"/>
      <c r="B5" s="6"/>
      <c r="C5" s="6"/>
      <c r="D5" s="28"/>
      <c r="E5" s="26"/>
      <c r="F5" s="35"/>
      <c r="G5" s="35"/>
    </row>
    <row r="6" spans="1:7" ht="60.75" customHeight="1" x14ac:dyDescent="0.25">
      <c r="A6" s="34" t="s">
        <v>16</v>
      </c>
      <c r="B6" s="34"/>
      <c r="C6" s="34"/>
      <c r="D6" s="34"/>
      <c r="E6" s="34"/>
      <c r="F6" s="34"/>
      <c r="G6" s="34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29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29"/>
      <c r="E8" s="24" t="s">
        <v>6</v>
      </c>
      <c r="F8" s="25">
        <f>SUM(F9:F17)</f>
        <v>24964212</v>
      </c>
      <c r="G8" s="16"/>
    </row>
    <row r="9" spans="1:7" ht="79.5" customHeight="1" x14ac:dyDescent="0.25">
      <c r="A9" s="20">
        <v>203</v>
      </c>
      <c r="B9" s="21" t="s">
        <v>23</v>
      </c>
      <c r="C9" s="20">
        <v>300</v>
      </c>
      <c r="D9" s="29" t="s">
        <v>22</v>
      </c>
      <c r="E9" s="16" t="s">
        <v>24</v>
      </c>
      <c r="F9" s="36">
        <v>502047</v>
      </c>
      <c r="G9" s="37" t="s">
        <v>25</v>
      </c>
    </row>
    <row r="10" spans="1:7" ht="75" customHeight="1" x14ac:dyDescent="0.25">
      <c r="A10" s="20">
        <v>203</v>
      </c>
      <c r="B10" s="21" t="s">
        <v>11</v>
      </c>
      <c r="C10" s="20">
        <v>600</v>
      </c>
      <c r="D10" s="29" t="s">
        <v>26</v>
      </c>
      <c r="E10" s="16" t="s">
        <v>27</v>
      </c>
      <c r="F10" s="36">
        <v>48014</v>
      </c>
      <c r="G10" s="38"/>
    </row>
    <row r="11" spans="1:7" ht="75" customHeight="1" x14ac:dyDescent="0.25">
      <c r="A11" s="20">
        <v>203</v>
      </c>
      <c r="B11" s="21" t="s">
        <v>11</v>
      </c>
      <c r="C11" s="20">
        <v>600</v>
      </c>
      <c r="D11" s="39" t="s">
        <v>28</v>
      </c>
      <c r="E11" s="37" t="s">
        <v>29</v>
      </c>
      <c r="F11" s="36">
        <v>9835086</v>
      </c>
      <c r="G11" s="38"/>
    </row>
    <row r="12" spans="1:7" ht="75" customHeight="1" x14ac:dyDescent="0.25">
      <c r="A12" s="20">
        <v>203</v>
      </c>
      <c r="B12" s="21" t="s">
        <v>30</v>
      </c>
      <c r="C12" s="20">
        <v>600</v>
      </c>
      <c r="D12" s="40"/>
      <c r="E12" s="41"/>
      <c r="F12" s="36">
        <v>1154212</v>
      </c>
      <c r="G12" s="38"/>
    </row>
    <row r="13" spans="1:7" ht="75" customHeight="1" x14ac:dyDescent="0.25">
      <c r="A13" s="20">
        <v>203</v>
      </c>
      <c r="B13" s="21" t="s">
        <v>30</v>
      </c>
      <c r="C13" s="20">
        <v>600</v>
      </c>
      <c r="D13" s="30" t="s">
        <v>77</v>
      </c>
      <c r="E13" s="27" t="s">
        <v>78</v>
      </c>
      <c r="F13" s="36">
        <v>12200143</v>
      </c>
      <c r="G13" s="38"/>
    </row>
    <row r="14" spans="1:7" ht="75" customHeight="1" x14ac:dyDescent="0.25">
      <c r="A14" s="20">
        <v>203</v>
      </c>
      <c r="B14" s="21" t="s">
        <v>63</v>
      </c>
      <c r="C14" s="20">
        <v>600</v>
      </c>
      <c r="D14" s="30" t="s">
        <v>79</v>
      </c>
      <c r="E14" s="27" t="s">
        <v>80</v>
      </c>
      <c r="F14" s="36">
        <v>966575</v>
      </c>
      <c r="G14" s="38"/>
    </row>
    <row r="15" spans="1:7" ht="75" customHeight="1" x14ac:dyDescent="0.25">
      <c r="A15" s="20">
        <v>203</v>
      </c>
      <c r="B15" s="21" t="s">
        <v>70</v>
      </c>
      <c r="C15" s="20">
        <v>300</v>
      </c>
      <c r="D15" s="30" t="s">
        <v>83</v>
      </c>
      <c r="E15" s="27" t="s">
        <v>84</v>
      </c>
      <c r="F15" s="36">
        <v>627090</v>
      </c>
      <c r="G15" s="38"/>
    </row>
    <row r="16" spans="1:7" ht="75" customHeight="1" x14ac:dyDescent="0.25">
      <c r="A16" s="20">
        <v>203</v>
      </c>
      <c r="B16" s="21" t="s">
        <v>11</v>
      </c>
      <c r="C16" s="20">
        <v>600</v>
      </c>
      <c r="D16" s="30" t="s">
        <v>26</v>
      </c>
      <c r="E16" s="27" t="s">
        <v>27</v>
      </c>
      <c r="F16" s="36">
        <v>129814</v>
      </c>
      <c r="G16" s="38"/>
    </row>
    <row r="17" spans="1:7" ht="75" customHeight="1" x14ac:dyDescent="0.25">
      <c r="A17" s="20">
        <v>203</v>
      </c>
      <c r="B17" s="21" t="s">
        <v>30</v>
      </c>
      <c r="C17" s="20">
        <v>600</v>
      </c>
      <c r="D17" s="30" t="s">
        <v>106</v>
      </c>
      <c r="E17" s="27" t="s">
        <v>107</v>
      </c>
      <c r="F17" s="36">
        <v>-498769</v>
      </c>
      <c r="G17" s="41"/>
    </row>
    <row r="18" spans="1:7" ht="75" customHeight="1" x14ac:dyDescent="0.25">
      <c r="A18" s="20"/>
      <c r="B18" s="21"/>
      <c r="C18" s="20"/>
      <c r="D18" s="30"/>
      <c r="E18" s="18" t="s">
        <v>20</v>
      </c>
      <c r="F18" s="17">
        <f>SUM(F19:F36)</f>
        <v>78387411</v>
      </c>
      <c r="G18" s="27"/>
    </row>
    <row r="19" spans="1:7" ht="75" customHeight="1" x14ac:dyDescent="0.25">
      <c r="A19" s="20">
        <v>206</v>
      </c>
      <c r="B19" s="21" t="s">
        <v>18</v>
      </c>
      <c r="C19" s="20">
        <v>300</v>
      </c>
      <c r="D19" s="39" t="s">
        <v>17</v>
      </c>
      <c r="E19" s="37" t="s">
        <v>19</v>
      </c>
      <c r="F19" s="36">
        <v>65192</v>
      </c>
      <c r="G19" s="37" t="s">
        <v>21</v>
      </c>
    </row>
    <row r="20" spans="1:7" ht="75" customHeight="1" x14ac:dyDescent="0.25">
      <c r="A20" s="20">
        <v>206</v>
      </c>
      <c r="B20" s="21" t="s">
        <v>18</v>
      </c>
      <c r="C20" s="20">
        <v>200</v>
      </c>
      <c r="D20" s="40"/>
      <c r="E20" s="41"/>
      <c r="F20" s="36">
        <v>-65192</v>
      </c>
      <c r="G20" s="41"/>
    </row>
    <row r="21" spans="1:7" ht="75" customHeight="1" x14ac:dyDescent="0.25">
      <c r="A21" s="20">
        <v>206</v>
      </c>
      <c r="B21" s="21" t="s">
        <v>23</v>
      </c>
      <c r="C21" s="20">
        <v>200</v>
      </c>
      <c r="D21" s="30" t="s">
        <v>40</v>
      </c>
      <c r="E21" s="27" t="s">
        <v>41</v>
      </c>
      <c r="F21" s="36">
        <v>52000</v>
      </c>
      <c r="G21" s="37" t="s">
        <v>25</v>
      </c>
    </row>
    <row r="22" spans="1:7" ht="75" customHeight="1" x14ac:dyDescent="0.25">
      <c r="A22" s="20">
        <v>206</v>
      </c>
      <c r="B22" s="21" t="s">
        <v>23</v>
      </c>
      <c r="C22" s="20">
        <v>300</v>
      </c>
      <c r="D22" s="30" t="s">
        <v>42</v>
      </c>
      <c r="E22" s="27" t="s">
        <v>43</v>
      </c>
      <c r="F22" s="36">
        <v>277312</v>
      </c>
      <c r="G22" s="38"/>
    </row>
    <row r="23" spans="1:7" ht="75" customHeight="1" x14ac:dyDescent="0.25">
      <c r="A23" s="20">
        <v>206</v>
      </c>
      <c r="B23" s="21" t="s">
        <v>23</v>
      </c>
      <c r="C23" s="20">
        <v>200</v>
      </c>
      <c r="D23" s="30" t="s">
        <v>44</v>
      </c>
      <c r="E23" s="27" t="s">
        <v>45</v>
      </c>
      <c r="F23" s="36">
        <v>15000</v>
      </c>
      <c r="G23" s="38"/>
    </row>
    <row r="24" spans="1:7" ht="75" customHeight="1" x14ac:dyDescent="0.25">
      <c r="A24" s="20">
        <v>206</v>
      </c>
      <c r="B24" s="21" t="s">
        <v>23</v>
      </c>
      <c r="C24" s="20">
        <v>300</v>
      </c>
      <c r="D24" s="30" t="s">
        <v>46</v>
      </c>
      <c r="E24" s="27" t="s">
        <v>47</v>
      </c>
      <c r="F24" s="36">
        <v>-6000000</v>
      </c>
      <c r="G24" s="38"/>
    </row>
    <row r="25" spans="1:7" ht="75" customHeight="1" x14ac:dyDescent="0.25">
      <c r="A25" s="20">
        <v>206</v>
      </c>
      <c r="B25" s="21" t="s">
        <v>23</v>
      </c>
      <c r="C25" s="20">
        <v>300</v>
      </c>
      <c r="D25" s="30" t="s">
        <v>48</v>
      </c>
      <c r="E25" s="27" t="s">
        <v>49</v>
      </c>
      <c r="F25" s="36">
        <v>4300000</v>
      </c>
      <c r="G25" s="38"/>
    </row>
    <row r="26" spans="1:7" ht="75" customHeight="1" x14ac:dyDescent="0.25">
      <c r="A26" s="20">
        <v>206</v>
      </c>
      <c r="B26" s="21" t="s">
        <v>18</v>
      </c>
      <c r="C26" s="20">
        <v>200</v>
      </c>
      <c r="D26" s="30" t="s">
        <v>50</v>
      </c>
      <c r="E26" s="27" t="s">
        <v>51</v>
      </c>
      <c r="F26" s="36">
        <v>20000</v>
      </c>
      <c r="G26" s="38"/>
    </row>
    <row r="27" spans="1:7" ht="75" customHeight="1" x14ac:dyDescent="0.25">
      <c r="A27" s="20">
        <v>206</v>
      </c>
      <c r="B27" s="21" t="s">
        <v>18</v>
      </c>
      <c r="C27" s="20">
        <v>300</v>
      </c>
      <c r="D27" s="30" t="s">
        <v>50</v>
      </c>
      <c r="E27" s="27" t="s">
        <v>51</v>
      </c>
      <c r="F27" s="36">
        <v>480000</v>
      </c>
      <c r="G27" s="38"/>
    </row>
    <row r="28" spans="1:7" ht="75" customHeight="1" x14ac:dyDescent="0.25">
      <c r="A28" s="20">
        <v>206</v>
      </c>
      <c r="B28" s="21" t="s">
        <v>18</v>
      </c>
      <c r="C28" s="20">
        <v>200</v>
      </c>
      <c r="D28" s="30" t="s">
        <v>52</v>
      </c>
      <c r="E28" s="27" t="s">
        <v>53</v>
      </c>
      <c r="F28" s="36">
        <v>2000</v>
      </c>
      <c r="G28" s="38"/>
    </row>
    <row r="29" spans="1:7" ht="75" customHeight="1" x14ac:dyDescent="0.25">
      <c r="A29" s="20">
        <v>206</v>
      </c>
      <c r="B29" s="21" t="s">
        <v>18</v>
      </c>
      <c r="C29" s="20">
        <v>300</v>
      </c>
      <c r="D29" s="30" t="s">
        <v>17</v>
      </c>
      <c r="E29" s="27" t="s">
        <v>19</v>
      </c>
      <c r="F29" s="36">
        <v>-274509</v>
      </c>
      <c r="G29" s="38"/>
    </row>
    <row r="30" spans="1:7" ht="75" customHeight="1" x14ac:dyDescent="0.25">
      <c r="A30" s="20">
        <v>206</v>
      </c>
      <c r="B30" s="21" t="s">
        <v>18</v>
      </c>
      <c r="C30" s="20">
        <v>300</v>
      </c>
      <c r="D30" s="30" t="s">
        <v>54</v>
      </c>
      <c r="E30" s="27" t="s">
        <v>55</v>
      </c>
      <c r="F30" s="36">
        <v>-1300000</v>
      </c>
      <c r="G30" s="38"/>
    </row>
    <row r="31" spans="1:7" ht="75" customHeight="1" x14ac:dyDescent="0.25">
      <c r="A31" s="20">
        <v>206</v>
      </c>
      <c r="B31" s="21" t="s">
        <v>18</v>
      </c>
      <c r="C31" s="20">
        <v>300</v>
      </c>
      <c r="D31" s="30" t="s">
        <v>56</v>
      </c>
      <c r="E31" s="27" t="s">
        <v>57</v>
      </c>
      <c r="F31" s="36">
        <v>-850000</v>
      </c>
      <c r="G31" s="38"/>
    </row>
    <row r="32" spans="1:7" ht="75" customHeight="1" x14ac:dyDescent="0.25">
      <c r="A32" s="20">
        <v>206</v>
      </c>
      <c r="B32" s="21" t="s">
        <v>59</v>
      </c>
      <c r="C32" s="20">
        <v>600</v>
      </c>
      <c r="D32" s="30" t="s">
        <v>58</v>
      </c>
      <c r="E32" s="27" t="s">
        <v>60</v>
      </c>
      <c r="F32" s="36">
        <v>82040608</v>
      </c>
      <c r="G32" s="38"/>
    </row>
    <row r="33" spans="1:7" ht="75" customHeight="1" x14ac:dyDescent="0.25">
      <c r="A33" s="20">
        <v>206</v>
      </c>
      <c r="B33" s="21" t="s">
        <v>18</v>
      </c>
      <c r="C33" s="20">
        <v>300</v>
      </c>
      <c r="D33" s="42" t="s">
        <v>75</v>
      </c>
      <c r="E33" s="43" t="s">
        <v>76</v>
      </c>
      <c r="F33" s="36">
        <v>25000</v>
      </c>
      <c r="G33" s="41"/>
    </row>
    <row r="34" spans="1:7" ht="75" customHeight="1" x14ac:dyDescent="0.25">
      <c r="A34" s="20">
        <v>208</v>
      </c>
      <c r="B34" s="21" t="s">
        <v>18</v>
      </c>
      <c r="C34" s="20">
        <v>300</v>
      </c>
      <c r="D34" s="39" t="s">
        <v>73</v>
      </c>
      <c r="E34" s="37" t="s">
        <v>74</v>
      </c>
      <c r="F34" s="36">
        <v>-2000</v>
      </c>
      <c r="G34" s="37" t="s">
        <v>72</v>
      </c>
    </row>
    <row r="35" spans="1:7" ht="75" customHeight="1" x14ac:dyDescent="0.25">
      <c r="A35" s="20">
        <v>206</v>
      </c>
      <c r="B35" s="21" t="s">
        <v>18</v>
      </c>
      <c r="C35" s="20">
        <v>300</v>
      </c>
      <c r="D35" s="40"/>
      <c r="E35" s="41"/>
      <c r="F35" s="36">
        <v>2000</v>
      </c>
      <c r="G35" s="41"/>
    </row>
    <row r="36" spans="1:7" ht="75" customHeight="1" x14ac:dyDescent="0.25">
      <c r="A36" s="20">
        <v>206</v>
      </c>
      <c r="B36" s="21" t="s">
        <v>98</v>
      </c>
      <c r="C36" s="20">
        <v>300</v>
      </c>
      <c r="D36" s="30" t="s">
        <v>96</v>
      </c>
      <c r="E36" s="27" t="s">
        <v>97</v>
      </c>
      <c r="F36" s="36">
        <v>-400000</v>
      </c>
      <c r="G36" s="27" t="s">
        <v>72</v>
      </c>
    </row>
    <row r="37" spans="1:7" ht="75" customHeight="1" x14ac:dyDescent="0.25">
      <c r="A37" s="20"/>
      <c r="B37" s="21"/>
      <c r="C37" s="20"/>
      <c r="D37" s="30"/>
      <c r="E37" s="18" t="s">
        <v>71</v>
      </c>
      <c r="F37" s="17">
        <f>SUM(F38:F41)</f>
        <v>-96171</v>
      </c>
      <c r="G37" s="27"/>
    </row>
    <row r="38" spans="1:7" ht="75" customHeight="1" x14ac:dyDescent="0.25">
      <c r="A38" s="20">
        <v>203</v>
      </c>
      <c r="B38" s="21" t="s">
        <v>70</v>
      </c>
      <c r="C38" s="20">
        <v>600</v>
      </c>
      <c r="D38" s="39" t="s">
        <v>68</v>
      </c>
      <c r="E38" s="37" t="s">
        <v>69</v>
      </c>
      <c r="F38" s="36">
        <v>-65000</v>
      </c>
      <c r="G38" s="37" t="s">
        <v>72</v>
      </c>
    </row>
    <row r="39" spans="1:7" ht="75" customHeight="1" x14ac:dyDescent="0.25">
      <c r="A39" s="20">
        <v>208</v>
      </c>
      <c r="B39" s="21" t="s">
        <v>70</v>
      </c>
      <c r="C39" s="20">
        <v>300</v>
      </c>
      <c r="D39" s="40"/>
      <c r="E39" s="41"/>
      <c r="F39" s="36">
        <v>65000</v>
      </c>
      <c r="G39" s="41"/>
    </row>
    <row r="40" spans="1:7" ht="75" customHeight="1" x14ac:dyDescent="0.25">
      <c r="A40" s="20">
        <v>203</v>
      </c>
      <c r="B40" s="21" t="s">
        <v>70</v>
      </c>
      <c r="C40" s="20">
        <v>600</v>
      </c>
      <c r="D40" s="30" t="s">
        <v>81</v>
      </c>
      <c r="E40" s="27" t="s">
        <v>82</v>
      </c>
      <c r="F40" s="36">
        <v>-94747</v>
      </c>
      <c r="G40" s="16" t="s">
        <v>39</v>
      </c>
    </row>
    <row r="41" spans="1:7" ht="75" customHeight="1" x14ac:dyDescent="0.25">
      <c r="A41" s="20">
        <v>203</v>
      </c>
      <c r="B41" s="21" t="s">
        <v>70</v>
      </c>
      <c r="C41" s="20">
        <v>600</v>
      </c>
      <c r="D41" s="30" t="s">
        <v>85</v>
      </c>
      <c r="E41" s="27" t="s">
        <v>86</v>
      </c>
      <c r="F41" s="36">
        <v>-1424</v>
      </c>
      <c r="G41" s="16" t="s">
        <v>39</v>
      </c>
    </row>
    <row r="42" spans="1:7" ht="75" customHeight="1" x14ac:dyDescent="0.25">
      <c r="A42" s="20"/>
      <c r="B42" s="21"/>
      <c r="C42" s="20"/>
      <c r="D42" s="30"/>
      <c r="E42" s="18" t="s">
        <v>33</v>
      </c>
      <c r="F42" s="17">
        <f>SUM(F43:F44)</f>
        <v>4503251</v>
      </c>
      <c r="G42" s="27"/>
    </row>
    <row r="43" spans="1:7" ht="75" customHeight="1" x14ac:dyDescent="0.25">
      <c r="A43" s="20">
        <v>208</v>
      </c>
      <c r="B43" s="21" t="s">
        <v>34</v>
      </c>
      <c r="C43" s="20">
        <v>400</v>
      </c>
      <c r="D43" s="30" t="s">
        <v>31</v>
      </c>
      <c r="E43" s="27" t="s">
        <v>32</v>
      </c>
      <c r="F43" s="36">
        <v>154950</v>
      </c>
      <c r="G43" s="37" t="s">
        <v>39</v>
      </c>
    </row>
    <row r="44" spans="1:7" ht="75" customHeight="1" x14ac:dyDescent="0.25">
      <c r="A44" s="20">
        <v>208</v>
      </c>
      <c r="B44" s="21" t="s">
        <v>34</v>
      </c>
      <c r="C44" s="20">
        <v>400</v>
      </c>
      <c r="D44" s="30" t="s">
        <v>35</v>
      </c>
      <c r="E44" s="27" t="s">
        <v>36</v>
      </c>
      <c r="F44" s="36">
        <v>4348301</v>
      </c>
      <c r="G44" s="41"/>
    </row>
    <row r="45" spans="1:7" ht="75" customHeight="1" x14ac:dyDescent="0.25">
      <c r="A45" s="20"/>
      <c r="B45" s="21"/>
      <c r="C45" s="20"/>
      <c r="D45" s="30"/>
      <c r="E45" s="18" t="s">
        <v>67</v>
      </c>
      <c r="F45" s="17">
        <f>SUM(F46:F48)</f>
        <v>1903417</v>
      </c>
      <c r="G45" s="27"/>
    </row>
    <row r="46" spans="1:7" ht="75" customHeight="1" x14ac:dyDescent="0.25">
      <c r="A46" s="20">
        <v>242</v>
      </c>
      <c r="B46" s="21" t="s">
        <v>63</v>
      </c>
      <c r="C46" s="20">
        <v>600</v>
      </c>
      <c r="D46" s="30" t="s">
        <v>61</v>
      </c>
      <c r="E46" s="27" t="s">
        <v>62</v>
      </c>
      <c r="F46" s="36">
        <v>159727</v>
      </c>
      <c r="G46" s="37" t="s">
        <v>39</v>
      </c>
    </row>
    <row r="47" spans="1:7" ht="75" customHeight="1" x14ac:dyDescent="0.25">
      <c r="A47" s="20">
        <v>242</v>
      </c>
      <c r="B47" s="21" t="s">
        <v>65</v>
      </c>
      <c r="C47" s="20">
        <v>600</v>
      </c>
      <c r="D47" s="30" t="s">
        <v>64</v>
      </c>
      <c r="E47" s="27" t="s">
        <v>62</v>
      </c>
      <c r="F47" s="36">
        <v>673132.47</v>
      </c>
      <c r="G47" s="38"/>
    </row>
    <row r="48" spans="1:7" ht="75" customHeight="1" x14ac:dyDescent="0.25">
      <c r="A48" s="20">
        <v>242</v>
      </c>
      <c r="B48" s="21" t="s">
        <v>65</v>
      </c>
      <c r="C48" s="20">
        <v>600</v>
      </c>
      <c r="D48" s="30" t="s">
        <v>66</v>
      </c>
      <c r="E48" s="27" t="s">
        <v>62</v>
      </c>
      <c r="F48" s="36">
        <v>1070557.53</v>
      </c>
      <c r="G48" s="41"/>
    </row>
    <row r="49" spans="1:7" ht="75" customHeight="1" x14ac:dyDescent="0.25">
      <c r="A49" s="20"/>
      <c r="B49" s="21"/>
      <c r="C49" s="20"/>
      <c r="D49" s="30"/>
      <c r="E49" s="18" t="s">
        <v>111</v>
      </c>
      <c r="F49" s="17">
        <f>SUM(F50)</f>
        <v>14415.76</v>
      </c>
      <c r="G49" s="27"/>
    </row>
    <row r="50" spans="1:7" ht="75" customHeight="1" x14ac:dyDescent="0.25">
      <c r="A50" s="20">
        <v>203</v>
      </c>
      <c r="B50" s="21" t="s">
        <v>11</v>
      </c>
      <c r="C50" s="20">
        <v>600</v>
      </c>
      <c r="D50" s="30" t="s">
        <v>109</v>
      </c>
      <c r="E50" s="27" t="s">
        <v>110</v>
      </c>
      <c r="F50" s="36">
        <v>14415.76</v>
      </c>
      <c r="G50" s="27" t="s">
        <v>72</v>
      </c>
    </row>
    <row r="51" spans="1:7" ht="75" customHeight="1" x14ac:dyDescent="0.25">
      <c r="A51" s="20"/>
      <c r="B51" s="21"/>
      <c r="C51" s="20"/>
      <c r="D51" s="30"/>
      <c r="E51" s="18" t="s">
        <v>105</v>
      </c>
      <c r="F51" s="17">
        <f>SUM(F52:F55)</f>
        <v>569731356</v>
      </c>
      <c r="G51" s="27"/>
    </row>
    <row r="52" spans="1:7" ht="105.75" customHeight="1" x14ac:dyDescent="0.25">
      <c r="A52" s="20">
        <v>208</v>
      </c>
      <c r="B52" s="21" t="s">
        <v>104</v>
      </c>
      <c r="C52" s="20">
        <v>200</v>
      </c>
      <c r="D52" s="30" t="s">
        <v>102</v>
      </c>
      <c r="E52" s="27" t="s">
        <v>103</v>
      </c>
      <c r="F52" s="36">
        <v>395108700</v>
      </c>
      <c r="G52" s="16" t="s">
        <v>112</v>
      </c>
    </row>
    <row r="53" spans="1:7" ht="105.75" customHeight="1" x14ac:dyDescent="0.25">
      <c r="A53" s="20">
        <v>208</v>
      </c>
      <c r="B53" s="21" t="s">
        <v>104</v>
      </c>
      <c r="C53" s="20">
        <v>200</v>
      </c>
      <c r="D53" s="30" t="s">
        <v>102</v>
      </c>
      <c r="E53" s="27" t="s">
        <v>103</v>
      </c>
      <c r="F53" s="36">
        <v>146136058</v>
      </c>
      <c r="G53" s="16" t="s">
        <v>39</v>
      </c>
    </row>
    <row r="54" spans="1:7" ht="105.75" customHeight="1" x14ac:dyDescent="0.25">
      <c r="A54" s="20">
        <v>208</v>
      </c>
      <c r="B54" s="21" t="s">
        <v>104</v>
      </c>
      <c r="C54" s="20">
        <v>200</v>
      </c>
      <c r="D54" s="30" t="s">
        <v>102</v>
      </c>
      <c r="E54" s="27" t="s">
        <v>103</v>
      </c>
      <c r="F54" s="36">
        <v>28486561</v>
      </c>
      <c r="G54" s="27" t="s">
        <v>108</v>
      </c>
    </row>
    <row r="55" spans="1:7" ht="105.75" customHeight="1" x14ac:dyDescent="0.25">
      <c r="A55" s="20">
        <v>208</v>
      </c>
      <c r="B55" s="21" t="s">
        <v>104</v>
      </c>
      <c r="C55" s="20">
        <v>200</v>
      </c>
      <c r="D55" s="30" t="s">
        <v>102</v>
      </c>
      <c r="E55" s="27" t="s">
        <v>103</v>
      </c>
      <c r="F55" s="36">
        <v>37</v>
      </c>
      <c r="G55" s="16" t="s">
        <v>113</v>
      </c>
    </row>
    <row r="56" spans="1:7" ht="75" customHeight="1" x14ac:dyDescent="0.25">
      <c r="A56" s="20"/>
      <c r="B56" s="21"/>
      <c r="C56" s="20"/>
      <c r="D56" s="30"/>
      <c r="E56" s="18" t="s">
        <v>101</v>
      </c>
      <c r="F56" s="17">
        <f>SUM(F57:F60)</f>
        <v>400000</v>
      </c>
      <c r="G56" s="27"/>
    </row>
    <row r="57" spans="1:7" ht="110.25" customHeight="1" x14ac:dyDescent="0.25">
      <c r="A57" s="20">
        <v>208</v>
      </c>
      <c r="B57" s="21" t="s">
        <v>13</v>
      </c>
      <c r="C57" s="20">
        <v>200</v>
      </c>
      <c r="D57" s="30" t="s">
        <v>99</v>
      </c>
      <c r="E57" s="27" t="s">
        <v>100</v>
      </c>
      <c r="F57" s="36">
        <v>400000</v>
      </c>
      <c r="G57" s="27" t="s">
        <v>72</v>
      </c>
    </row>
    <row r="58" spans="1:7" ht="72" customHeight="1" x14ac:dyDescent="0.25">
      <c r="A58" s="20">
        <v>208</v>
      </c>
      <c r="B58" s="21" t="s">
        <v>13</v>
      </c>
      <c r="C58" s="20">
        <v>800</v>
      </c>
      <c r="D58" s="30" t="s">
        <v>99</v>
      </c>
      <c r="E58" s="37" t="s">
        <v>100</v>
      </c>
      <c r="F58" s="36">
        <v>74180.800000000003</v>
      </c>
      <c r="G58" s="37" t="s">
        <v>95</v>
      </c>
    </row>
    <row r="59" spans="1:7" ht="59.25" customHeight="1" x14ac:dyDescent="0.25">
      <c r="A59" s="20">
        <v>208</v>
      </c>
      <c r="B59" s="21" t="s">
        <v>13</v>
      </c>
      <c r="C59" s="20">
        <v>200</v>
      </c>
      <c r="D59" s="30" t="s">
        <v>99</v>
      </c>
      <c r="E59" s="38"/>
      <c r="F59" s="36">
        <v>19330.330000000002</v>
      </c>
      <c r="G59" s="38"/>
    </row>
    <row r="60" spans="1:7" ht="65.25" customHeight="1" x14ac:dyDescent="0.25">
      <c r="A60" s="20">
        <v>208</v>
      </c>
      <c r="B60" s="21" t="s">
        <v>13</v>
      </c>
      <c r="C60" s="20">
        <v>100</v>
      </c>
      <c r="D60" s="30" t="s">
        <v>99</v>
      </c>
      <c r="E60" s="41"/>
      <c r="F60" s="36">
        <v>-93511.13</v>
      </c>
      <c r="G60" s="41"/>
    </row>
    <row r="61" spans="1:7" ht="54.75" customHeight="1" x14ac:dyDescent="0.25">
      <c r="A61" s="20"/>
      <c r="B61" s="21"/>
      <c r="C61" s="20"/>
      <c r="D61" s="30"/>
      <c r="E61" s="18" t="s">
        <v>12</v>
      </c>
      <c r="F61" s="17">
        <f>SUM(F62:F70)</f>
        <v>8576188.2400000002</v>
      </c>
      <c r="G61" s="27"/>
    </row>
    <row r="62" spans="1:7" ht="54.75" customHeight="1" x14ac:dyDescent="0.25">
      <c r="A62" s="20">
        <v>207</v>
      </c>
      <c r="B62" s="21" t="s">
        <v>92</v>
      </c>
      <c r="C62" s="20">
        <v>200</v>
      </c>
      <c r="D62" s="30" t="s">
        <v>90</v>
      </c>
      <c r="E62" s="27" t="s">
        <v>91</v>
      </c>
      <c r="F62" s="36">
        <v>-500091</v>
      </c>
      <c r="G62" s="37" t="s">
        <v>89</v>
      </c>
    </row>
    <row r="63" spans="1:7" ht="87.75" customHeight="1" x14ac:dyDescent="0.25">
      <c r="A63" s="20">
        <v>207</v>
      </c>
      <c r="B63" s="21" t="s">
        <v>13</v>
      </c>
      <c r="C63" s="20">
        <v>800</v>
      </c>
      <c r="D63" s="30" t="s">
        <v>87</v>
      </c>
      <c r="E63" s="27" t="s">
        <v>88</v>
      </c>
      <c r="F63" s="36">
        <v>500091</v>
      </c>
      <c r="G63" s="41"/>
    </row>
    <row r="64" spans="1:7" ht="61.5" customHeight="1" x14ac:dyDescent="0.25">
      <c r="A64" s="20">
        <v>208</v>
      </c>
      <c r="B64" s="21" t="s">
        <v>13</v>
      </c>
      <c r="C64" s="20">
        <v>200</v>
      </c>
      <c r="D64" s="39" t="s">
        <v>93</v>
      </c>
      <c r="E64" s="37" t="s">
        <v>94</v>
      </c>
      <c r="F64" s="36">
        <v>-13221</v>
      </c>
      <c r="G64" s="37" t="s">
        <v>95</v>
      </c>
    </row>
    <row r="65" spans="1:7" ht="58.5" customHeight="1" x14ac:dyDescent="0.25">
      <c r="A65" s="20">
        <v>208</v>
      </c>
      <c r="B65" s="21" t="s">
        <v>13</v>
      </c>
      <c r="C65" s="20">
        <v>100</v>
      </c>
      <c r="D65" s="40"/>
      <c r="E65" s="41"/>
      <c r="F65" s="36">
        <v>13221</v>
      </c>
      <c r="G65" s="41"/>
    </row>
    <row r="66" spans="1:7" ht="120.75" customHeight="1" x14ac:dyDescent="0.25">
      <c r="A66" s="20">
        <v>244</v>
      </c>
      <c r="B66" s="21" t="s">
        <v>13</v>
      </c>
      <c r="C66" s="20">
        <v>100</v>
      </c>
      <c r="D66" s="30" t="s">
        <v>37</v>
      </c>
      <c r="E66" s="27" t="s">
        <v>38</v>
      </c>
      <c r="F66" s="36">
        <v>-24996</v>
      </c>
      <c r="G66" s="16" t="s">
        <v>39</v>
      </c>
    </row>
    <row r="67" spans="1:7" ht="120.75" customHeight="1" x14ac:dyDescent="0.25">
      <c r="A67" s="44">
        <v>244</v>
      </c>
      <c r="B67" s="45" t="s">
        <v>13</v>
      </c>
      <c r="C67" s="44">
        <v>200</v>
      </c>
      <c r="D67" s="42" t="s">
        <v>87</v>
      </c>
      <c r="E67" s="43" t="s">
        <v>88</v>
      </c>
      <c r="F67" s="46">
        <v>8615600</v>
      </c>
      <c r="G67" s="43" t="s">
        <v>108</v>
      </c>
    </row>
    <row r="68" spans="1:7" ht="120.75" customHeight="1" x14ac:dyDescent="0.25">
      <c r="A68" s="9">
        <v>244</v>
      </c>
      <c r="B68" s="15" t="s">
        <v>13</v>
      </c>
      <c r="C68" s="9">
        <v>200</v>
      </c>
      <c r="D68" s="42" t="s">
        <v>87</v>
      </c>
      <c r="E68" s="43" t="s">
        <v>88</v>
      </c>
      <c r="F68" s="47">
        <v>-14415.76</v>
      </c>
      <c r="G68" s="27" t="s">
        <v>72</v>
      </c>
    </row>
    <row r="69" spans="1:7" ht="51" customHeight="1" x14ac:dyDescent="0.25">
      <c r="A69" s="20">
        <v>208</v>
      </c>
      <c r="B69" s="21" t="s">
        <v>13</v>
      </c>
      <c r="C69" s="20">
        <v>100</v>
      </c>
      <c r="D69" s="39" t="s">
        <v>37</v>
      </c>
      <c r="E69" s="37" t="s">
        <v>38</v>
      </c>
      <c r="F69" s="36">
        <v>77076.67</v>
      </c>
      <c r="G69" s="37" t="s">
        <v>95</v>
      </c>
    </row>
    <row r="70" spans="1:7" ht="62.25" customHeight="1" x14ac:dyDescent="0.25">
      <c r="A70" s="20">
        <v>208</v>
      </c>
      <c r="B70" s="21" t="s">
        <v>13</v>
      </c>
      <c r="C70" s="20">
        <v>200</v>
      </c>
      <c r="D70" s="40"/>
      <c r="E70" s="41"/>
      <c r="F70" s="36">
        <v>-77076.67</v>
      </c>
      <c r="G70" s="41"/>
    </row>
    <row r="71" spans="1:7" ht="70.5" customHeight="1" x14ac:dyDescent="0.25">
      <c r="A71" s="20"/>
      <c r="B71" s="20"/>
      <c r="C71" s="22"/>
      <c r="D71" s="31"/>
      <c r="E71" s="33" t="s">
        <v>14</v>
      </c>
      <c r="F71" s="23">
        <f>SUM(F8+F18+F37+F42+F45+F49+F51+F56+F61)</f>
        <v>688384080</v>
      </c>
      <c r="G71" s="19"/>
    </row>
    <row r="72" spans="1:7" ht="147" customHeight="1" x14ac:dyDescent="0.35">
      <c r="A72" s="13"/>
      <c r="B72" s="14"/>
      <c r="F72" s="3"/>
    </row>
    <row r="73" spans="1:7" ht="39.75" customHeight="1" x14ac:dyDescent="0.25">
      <c r="A73" s="13"/>
      <c r="B73" s="14"/>
      <c r="G73" s="8"/>
    </row>
    <row r="74" spans="1:7" ht="109.5" customHeight="1" x14ac:dyDescent="0.25"/>
    <row r="75" spans="1:7" ht="30.75" customHeight="1" x14ac:dyDescent="0.25"/>
    <row r="76" spans="1:7" ht="166.5" customHeight="1" x14ac:dyDescent="0.25"/>
    <row r="77" spans="1:7" ht="166.5" customHeight="1" x14ac:dyDescent="0.25"/>
    <row r="78" spans="1:7" ht="166.5" customHeight="1" x14ac:dyDescent="0.25"/>
    <row r="79" spans="1:7" ht="166.5" customHeight="1" x14ac:dyDescent="0.25"/>
    <row r="80" spans="1:7" ht="21.75" customHeight="1" x14ac:dyDescent="0.25"/>
    <row r="81" ht="67.5" customHeight="1" x14ac:dyDescent="0.25"/>
    <row r="82" ht="67.5" customHeight="1" x14ac:dyDescent="0.25"/>
    <row r="83" ht="67.5" customHeight="1" x14ac:dyDescent="0.25"/>
    <row r="84" ht="177" customHeight="1" x14ac:dyDescent="0.25"/>
  </sheetData>
  <mergeCells count="30">
    <mergeCell ref="A1:G1"/>
    <mergeCell ref="A2:G2"/>
    <mergeCell ref="A3:G3"/>
    <mergeCell ref="F4:G4"/>
    <mergeCell ref="F5:G5"/>
    <mergeCell ref="E34:E35"/>
    <mergeCell ref="D38:D39"/>
    <mergeCell ref="E38:E39"/>
    <mergeCell ref="A6:G6"/>
    <mergeCell ref="D19:D20"/>
    <mergeCell ref="E19:E20"/>
    <mergeCell ref="G19:G20"/>
    <mergeCell ref="D11:D12"/>
    <mergeCell ref="E11:E12"/>
    <mergeCell ref="D69:D70"/>
    <mergeCell ref="E69:E70"/>
    <mergeCell ref="G69:G70"/>
    <mergeCell ref="G9:G17"/>
    <mergeCell ref="G21:G33"/>
    <mergeCell ref="G43:G44"/>
    <mergeCell ref="G46:G48"/>
    <mergeCell ref="G62:G63"/>
    <mergeCell ref="D64:D65"/>
    <mergeCell ref="E64:E65"/>
    <mergeCell ref="G64:G65"/>
    <mergeCell ref="E58:E60"/>
    <mergeCell ref="G58:G60"/>
    <mergeCell ref="G38:G39"/>
    <mergeCell ref="G34:G35"/>
    <mergeCell ref="D34:D3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2022-10-19T07:15:11Z</cp:lastPrinted>
  <dcterms:created xsi:type="dcterms:W3CDTF">2015-12-14T07:24:37Z</dcterms:created>
  <dcterms:modified xsi:type="dcterms:W3CDTF">2022-10-19T07:15:15Z</dcterms:modified>
</cp:coreProperties>
</file>